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17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D38" i="1" l="1"/>
  <c r="D36" i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<sst xmlns="http://schemas.openxmlformats.org/spreadsheetml/2006/main" count="94" uniqueCount="54">
  <si>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</si>
  <si>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</si>
  <si>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</si>
  <si>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</si>
  <si>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</si>
  <si>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</si>
  <si>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</si>
  <si>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</si>
  <si>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</si>
  <si>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</si>
  <si>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</si>
  <si>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</si>
  <si>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</si>
  <si>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</si>
  <si>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</si>
  <si>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</si>
  <si>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</si>
  <si>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</si>
  <si>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</si>
  <si>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</si>
  <si>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</si>
  <si>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</si>
  <si>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</si>
  <si>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</si>
  <si>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</si>
  <si>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</si>
  <si>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</si>
  <si>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</si>
  <si>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</si>
  <si>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</si>
  <si>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</si>
  <si>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</si>
  <si>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</si>
  <si>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</si>
  <si>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</si>
  <si>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</si>
  <si>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</si>
  <si>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</si>
  <si>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</si>
  <si>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</si>
  <si>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</si>
  <si>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</si>
  <si>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</si>
  <si>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</si>
  <si>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</si>
  <si>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</si>
  <si>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</si>
  <si>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</si>
  <si>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</si>
  <si>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</si>
  <si>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</si>
  <si>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2022 год .</t>
  </si>
  <si>
    <t>Приложение 8</t>
  </si>
  <si>
    <t>№ 138 от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</si>
</sst>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tabSelected="1" workbookViewId="0">
      <selection activeCell="I8" sqref="I8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899999999999999" customHeight="1" x14ac:dyDescent="0.25">
      <c r="A1" s="1"/>
      <c r="B1" s="1"/>
      <c r="C1" s="1"/>
      <c r="D1" s="2" t="s">
        <v>52</v>
      </c>
    </row>
    <row r="2" spans="1:4" ht="19.899999999999999" customHeight="1" x14ac:dyDescent="0.25">
      <c r="A2" s="1"/>
      <c r="B2" s="1"/>
      <c r="C2" s="1"/>
      <c r="D2" s="2" t="s">
        <v>0</v>
      </c>
    </row>
    <row r="3" spans="1:4" ht="19.899999999999999" customHeight="1" x14ac:dyDescent="0.25">
      <c r="A3" s="1"/>
      <c r="B3" s="1"/>
      <c r="C3" s="1"/>
      <c r="D3" s="2" t="s">
        <v>1</v>
      </c>
    </row>
    <row r="4" spans="1:4" ht="19.899999999999999" customHeight="1" x14ac:dyDescent="0.25">
      <c r="A4" s="1"/>
      <c r="B4" s="1"/>
      <c r="C4" s="1"/>
      <c r="D4" s="2" t="s">
        <v>2</v>
      </c>
    </row>
    <row r="5" spans="1:4" ht="19.899999999999999" customHeight="1" x14ac:dyDescent="0.25">
      <c r="A5" s="1"/>
      <c r="B5" s="1"/>
      <c r="C5" s="1"/>
      <c r="D5" s="2" t="s">
        <v>3</v>
      </c>
    </row>
    <row r="6" spans="1:4" ht="19.899999999999999" customHeight="1" x14ac:dyDescent="0.25">
      <c r="A6" s="1"/>
      <c r="B6" s="1"/>
      <c r="C6" s="1"/>
      <c r="D6" s="2" t="s">
        <v>4</v>
      </c>
    </row>
    <row r="7" spans="1:4" ht="19.899999999999999" customHeight="1" x14ac:dyDescent="0.25">
      <c r="A7" s="1"/>
      <c r="B7" s="1"/>
      <c r="C7" s="1"/>
      <c r="D7" s="2" t="s">
        <v>53</v>
      </c>
    </row>
    <row r="8" spans="1:4" ht="99.75" customHeight="1" x14ac:dyDescent="0.25">
      <c r="A8" s="14" t="s">
        <v>51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5</v>
      </c>
    </row>
    <row r="11" spans="1:4" ht="15" customHeight="1" x14ac:dyDescent="0.25">
      <c r="A11" s="16" t="s">
        <v>7</v>
      </c>
      <c r="B11" s="15" t="s">
        <v>8</v>
      </c>
      <c r="C11" s="15" t="s">
        <v>9</v>
      </c>
      <c r="D11" s="16" t="s">
        <v>6</v>
      </c>
    </row>
    <row r="12" spans="1:4" ht="15" customHeight="1" x14ac:dyDescent="0.25">
      <c r="A12" s="16"/>
      <c r="B12" s="15" t="s">
        <v>8</v>
      </c>
      <c r="C12" s="15" t="s">
        <v>9</v>
      </c>
      <c r="D12" s="16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10</v>
      </c>
      <c r="B14" s="6" t="s">
        <v>11</v>
      </c>
      <c r="C14" s="6" t="s">
        <v>12</v>
      </c>
      <c r="D14" s="8">
        <f>D15+D16+D17+D18</f>
        <v>17039.8</v>
      </c>
    </row>
    <row r="15" spans="1:4" ht="102.6" customHeight="1" x14ac:dyDescent="0.25">
      <c r="A15" s="9" t="s">
        <v>13</v>
      </c>
      <c r="B15" s="10" t="s">
        <v>11</v>
      </c>
      <c r="C15" s="10" t="s">
        <v>14</v>
      </c>
      <c r="D15" s="11">
        <v>11848.5</v>
      </c>
    </row>
    <row r="16" spans="1:4" ht="85.5" customHeight="1" x14ac:dyDescent="0.25">
      <c r="A16" s="9" t="s">
        <v>15</v>
      </c>
      <c r="B16" s="10" t="s">
        <v>11</v>
      </c>
      <c r="C16" s="10" t="s">
        <v>16</v>
      </c>
      <c r="D16" s="11">
        <v>720.3</v>
      </c>
    </row>
    <row r="17" spans="1:4" ht="17.100000000000001" customHeight="1" x14ac:dyDescent="0.25">
      <c r="A17" s="9" t="s">
        <v>17</v>
      </c>
      <c r="B17" s="10" t="s">
        <v>11</v>
      </c>
      <c r="C17" s="10" t="s">
        <v>18</v>
      </c>
      <c r="D17" s="11">
        <v>30</v>
      </c>
    </row>
    <row r="18" spans="1:4" ht="34.15" customHeight="1" x14ac:dyDescent="0.25">
      <c r="A18" s="9" t="s">
        <v>19</v>
      </c>
      <c r="B18" s="10" t="s">
        <v>11</v>
      </c>
      <c r="C18" s="10" t="s">
        <v>20</v>
      </c>
      <c r="D18" s="11">
        <v>4441</v>
      </c>
    </row>
    <row r="19" spans="1:4" ht="17.100000000000001" customHeight="1" x14ac:dyDescent="0.25">
      <c r="A19" s="7" t="s">
        <v>21</v>
      </c>
      <c r="B19" s="6" t="s">
        <v>22</v>
      </c>
      <c r="C19" s="6" t="s">
        <v>12</v>
      </c>
      <c r="D19" s="8">
        <f>D20</f>
        <v>289.60000000000002</v>
      </c>
    </row>
    <row r="20" spans="1:4" ht="34.15" customHeight="1" x14ac:dyDescent="0.25">
      <c r="A20" s="9" t="s">
        <v>23</v>
      </c>
      <c r="B20" s="10" t="s">
        <v>22</v>
      </c>
      <c r="C20" s="10" t="s">
        <v>24</v>
      </c>
      <c r="D20" s="11">
        <v>289.60000000000002</v>
      </c>
    </row>
    <row r="21" spans="1:4" ht="51.4" customHeight="1" x14ac:dyDescent="0.25">
      <c r="A21" s="7" t="s">
        <v>25</v>
      </c>
      <c r="B21" s="6" t="s">
        <v>24</v>
      </c>
      <c r="C21" s="6" t="s">
        <v>12</v>
      </c>
      <c r="D21" s="8">
        <f>D22+D23</f>
        <v>235</v>
      </c>
    </row>
    <row r="22" spans="1:4" ht="28.5" customHeight="1" x14ac:dyDescent="0.25">
      <c r="A22" s="9" t="s">
        <v>49</v>
      </c>
      <c r="B22" s="10" t="s">
        <v>24</v>
      </c>
      <c r="C22" s="10" t="s">
        <v>26</v>
      </c>
      <c r="D22" s="11">
        <v>100</v>
      </c>
    </row>
    <row r="23" spans="1:4" ht="66" customHeight="1" x14ac:dyDescent="0.25">
      <c r="A23" s="13" t="s">
        <v>50</v>
      </c>
      <c r="B23" s="10" t="s">
        <v>24</v>
      </c>
      <c r="C23" s="10" t="s">
        <v>27</v>
      </c>
      <c r="D23" s="11">
        <v>135</v>
      </c>
    </row>
    <row r="24" spans="1:4" ht="17.100000000000001" customHeight="1" x14ac:dyDescent="0.25">
      <c r="A24" s="7" t="s">
        <v>28</v>
      </c>
      <c r="B24" s="6" t="s">
        <v>14</v>
      </c>
      <c r="C24" s="6" t="s">
        <v>12</v>
      </c>
      <c r="D24" s="8">
        <f>D25+D26</f>
        <v>15662.4</v>
      </c>
    </row>
    <row r="25" spans="1:4" ht="34.15" customHeight="1" x14ac:dyDescent="0.25">
      <c r="A25" s="9" t="s">
        <v>29</v>
      </c>
      <c r="B25" s="10" t="s">
        <v>14</v>
      </c>
      <c r="C25" s="10" t="s">
        <v>26</v>
      </c>
      <c r="D25" s="11">
        <v>11652.4</v>
      </c>
    </row>
    <row r="26" spans="1:4" ht="34.15" customHeight="1" x14ac:dyDescent="0.25">
      <c r="A26" s="9" t="s">
        <v>30</v>
      </c>
      <c r="B26" s="10" t="s">
        <v>14</v>
      </c>
      <c r="C26" s="10" t="s">
        <v>31</v>
      </c>
      <c r="D26" s="11">
        <v>4010</v>
      </c>
    </row>
    <row r="27" spans="1:4" ht="34.15" customHeight="1" x14ac:dyDescent="0.25">
      <c r="A27" s="7" t="s">
        <v>32</v>
      </c>
      <c r="B27" s="6" t="s">
        <v>33</v>
      </c>
      <c r="C27" s="6" t="s">
        <v>12</v>
      </c>
      <c r="D27" s="8">
        <f>D28+D29+D30</f>
        <v>65218.899999999994</v>
      </c>
    </row>
    <row r="28" spans="1:4" ht="17.100000000000001" customHeight="1" x14ac:dyDescent="0.25">
      <c r="A28" s="9" t="s">
        <v>34</v>
      </c>
      <c r="B28" s="10" t="s">
        <v>33</v>
      </c>
      <c r="C28" s="10" t="s">
        <v>11</v>
      </c>
      <c r="D28" s="11">
        <v>8965.2999999999993</v>
      </c>
    </row>
    <row r="29" spans="1:4" ht="17.100000000000001" customHeight="1" x14ac:dyDescent="0.25">
      <c r="A29" s="9" t="s">
        <v>35</v>
      </c>
      <c r="B29" s="10" t="s">
        <v>33</v>
      </c>
      <c r="C29" s="10" t="s">
        <v>22</v>
      </c>
      <c r="D29" s="11">
        <v>34530.1</v>
      </c>
    </row>
    <row r="30" spans="1:4" ht="17.100000000000001" customHeight="1" x14ac:dyDescent="0.25">
      <c r="A30" s="9" t="s">
        <v>36</v>
      </c>
      <c r="B30" s="10" t="s">
        <v>33</v>
      </c>
      <c r="C30" s="10" t="s">
        <v>24</v>
      </c>
      <c r="D30" s="11">
        <v>21723.5</v>
      </c>
    </row>
    <row r="31" spans="1:4" ht="17.100000000000001" customHeight="1" x14ac:dyDescent="0.25">
      <c r="A31" s="7" t="s">
        <v>37</v>
      </c>
      <c r="B31" s="6" t="s">
        <v>38</v>
      </c>
      <c r="C31" s="6" t="s">
        <v>12</v>
      </c>
      <c r="D31" s="8">
        <f>D32</f>
        <v>280.2</v>
      </c>
    </row>
    <row r="32" spans="1:4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</row>
    <row r="33" spans="1:4" ht="17.100000000000001" customHeight="1" x14ac:dyDescent="0.25">
      <c r="A33" s="7" t="s">
        <v>40</v>
      </c>
      <c r="B33" s="6" t="s">
        <v>41</v>
      </c>
      <c r="C33" s="6" t="s">
        <v>12</v>
      </c>
      <c r="D33" s="8">
        <f>D34+D35</f>
        <v>13740.5</v>
      </c>
    </row>
    <row r="34" spans="1:4" ht="17.100000000000001" customHeight="1" x14ac:dyDescent="0.25">
      <c r="A34" s="9" t="s">
        <v>42</v>
      </c>
      <c r="B34" s="10" t="s">
        <v>41</v>
      </c>
      <c r="C34" s="10" t="s">
        <v>11</v>
      </c>
      <c r="D34" s="11">
        <v>12907.5</v>
      </c>
    </row>
    <row r="35" spans="1:4" ht="34.15" customHeight="1" x14ac:dyDescent="0.25">
      <c r="A35" s="9" t="s">
        <v>43</v>
      </c>
      <c r="B35" s="10" t="s">
        <v>41</v>
      </c>
      <c r="C35" s="10" t="s">
        <v>14</v>
      </c>
      <c r="D35" s="11">
        <v>833</v>
      </c>
    </row>
    <row r="36" spans="1:4" ht="17.100000000000001" customHeight="1" x14ac:dyDescent="0.25">
      <c r="A36" s="7" t="s">
        <v>44</v>
      </c>
      <c r="B36" s="6" t="s">
        <v>27</v>
      </c>
      <c r="C36" s="6" t="s">
        <v>12</v>
      </c>
      <c r="D36" s="8">
        <f>D37</f>
        <v>180.1</v>
      </c>
    </row>
    <row r="37" spans="1:4" ht="17.100000000000001" customHeight="1" x14ac:dyDescent="0.25">
      <c r="A37" s="9" t="s">
        <v>45</v>
      </c>
      <c r="B37" s="10" t="s">
        <v>27</v>
      </c>
      <c r="C37" s="10" t="s">
        <v>11</v>
      </c>
      <c r="D37" s="11">
        <v>180.1</v>
      </c>
    </row>
    <row r="38" spans="1:4" ht="17.100000000000001" customHeight="1" x14ac:dyDescent="0.25">
      <c r="A38" s="7" t="s">
        <v>46</v>
      </c>
      <c r="B38" s="6" t="s">
        <v>18</v>
      </c>
      <c r="C38" s="6" t="s">
        <v>12</v>
      </c>
      <c r="D38" s="8">
        <f>D39</f>
        <v>11897</v>
      </c>
    </row>
    <row r="39" spans="1:4" ht="17.100000000000001" customHeight="1" x14ac:dyDescent="0.25">
      <c r="A39" s="9" t="s">
        <v>47</v>
      </c>
      <c r="B39" s="10" t="s">
        <v>18</v>
      </c>
      <c r="C39" s="10" t="s">
        <v>11</v>
      </c>
      <c r="D39" s="11">
        <v>11897</v>
      </c>
    </row>
    <row r="40" spans="1:4" ht="17.100000000000001" customHeight="1" x14ac:dyDescent="0.25">
      <c r="A40" s="12" t="s">
        <v>48</v>
      </c>
      <c r="B40" s="6"/>
      <c r="C40" s="6"/>
      <c r="D40" s="8">
        <f>D14+D19+D21+D24+D27+D31+D33+D36+D38</f>
        <v>124543.49999999999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2021-12-14T11:46:58Z</cp:lastPrinted>
  <dcterms:created xsi:type="dcterms:W3CDTF">2020-11-05T11:29:45Z</dcterms:created>
  <dcterms:modified xsi:type="dcterms:W3CDTF">2022-02-25T07:04:26Z</dcterms:modified>
</cp:coreProperties>
</file>